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30" yWindow="-15" windowWidth="13800" windowHeight="1266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Лист1!$11:$11</definedName>
    <definedName name="_xlnm.Print_Area" localSheetId="0">Лист1!$A$1:$E$68</definedName>
  </definedNames>
  <calcPr calcId="145621"/>
</workbook>
</file>

<file path=xl/calcChain.xml><?xml version="1.0" encoding="utf-8"?>
<calcChain xmlns="http://schemas.openxmlformats.org/spreadsheetml/2006/main">
  <c r="E47" i="1" l="1"/>
  <c r="E63" i="1"/>
  <c r="E45" i="1" l="1"/>
  <c r="E46" i="1"/>
  <c r="E31" i="1"/>
  <c r="E29" i="1" l="1"/>
  <c r="E25" i="1" l="1"/>
  <c r="E24" i="1" s="1"/>
  <c r="E37" i="1" l="1"/>
  <c r="E34" i="1" l="1"/>
  <c r="E20" i="1" l="1"/>
  <c r="E15" i="1" l="1"/>
  <c r="E41" i="1" l="1"/>
  <c r="E12" i="1" s="1"/>
  <c r="E68" i="1" s="1"/>
</calcChain>
</file>

<file path=xl/sharedStrings.xml><?xml version="1.0" encoding="utf-8"?>
<sst xmlns="http://schemas.openxmlformats.org/spreadsheetml/2006/main" count="228" uniqueCount="173">
  <si>
    <t>тыс. руб.</t>
  </si>
  <si>
    <t>№ п/п</t>
  </si>
  <si>
    <t xml:space="preserve">Наименование кодов доходов </t>
  </si>
  <si>
    <t>Код бюджетной классификации</t>
  </si>
  <si>
    <t>Сумма</t>
  </si>
  <si>
    <t>главного админист-ратора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</si>
  <si>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</si>
  <si>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</si>
  <si>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</si>
  <si>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</si>
  <si>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</si>
  <si>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</si>
  <si>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</si>
  <si>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</si>
  <si>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</si>
  <si>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</si>
  <si>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</si>
  <si>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</si>
  <si>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</si>
  <si>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</si>
  <si>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</si>
  <si>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</si>
  <si>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</si>
  <si>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</si>
  <si>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</si>
  <si>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</si>
  <si>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</si>
  <si>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</si>
  <si>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</si>
  <si>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</si>
  <si>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</si>
  <si>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</si>
  <si>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</si>
  <si>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</si>
  <si>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</si>
  <si>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</si>
  <si>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</si>
  <si>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</si>
  <si>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</si>
  <si>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</si>
  <si>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</si>
  <si>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</si>
  <si>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</si>
  <si>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</si>
  <si>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</si>
  <si>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</si>
  <si>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</si>
  <si>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</si>
  <si>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</si>
  <si>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</si>
  <si>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</si>
  <si>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</si>
  <si>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</si>
  <si>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</si>
  <si>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</si>
  <si>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</si>
  <si>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</si>
  <si>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</si>
  <si>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</si>
  <si>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</si>
  <si>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</si>
  <si>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</si>
  <si>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</si>
  <si>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</si>
  <si>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</si>
  <si>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</si>
  <si>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</si>
  <si>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</si>
  <si>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</si>
  <si>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</si>
  <si>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</si>
  <si>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</si>
  <si>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</si>
  <si>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 xml:space="preserve"> 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</si>
  <si>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</si>
  <si>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</si>
  <si>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</si>
  <si>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</si>
  <si>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</si>
  <si>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</si>
  <si>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</si>
  <si>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</si>
  <si>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</si>
  <si>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2.1.2.</t>
  </si>
  <si>
    <t>2.1.2.1.</t>
  </si>
  <si>
    <t>2.1.2.2.</t>
  </si>
  <si>
    <t>Субвенции бюджетам городских округов на выполнение передаваемых полномочий субъектов Российской Федерации</t>
  </si>
  <si>
    <t>2.1.2.3.</t>
  </si>
  <si>
    <t>3.</t>
  </si>
  <si>
    <t>Всего доходов</t>
  </si>
  <si>
    <t>Акцизы по подакцизным товарам (продукции), производимым на территории Российской Федерации</t>
  </si>
  <si>
    <t>1 05 04000 02 0000 110</t>
  </si>
  <si>
    <t>1.3.3.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</si>
  <si>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</si>
  <si>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</si>
  <si>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</si>
  <si>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</si>
  <si>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2.1.2.4.</t>
  </si>
  <si>
    <t>1.3.4.</t>
  </si>
  <si>
    <t>Упрощенная система налогообложения</t>
  </si>
  <si>
    <t>1 05 01000 00 0000 110</t>
  </si>
  <si>
    <t>2.1.2.5.</t>
  </si>
  <si>
    <t xml:space="preserve">2 02 30024 04 0000 150 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</si>
  <si>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</si>
  <si>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</si>
  <si>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</si>
  <si>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</si>
  <si>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</si>
  <si>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</si>
  <si>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1.9.2.</t>
  </si>
  <si>
    <t>Прочие доходы от компенсации затрат бюджетов городских округов</t>
  </si>
  <si>
    <t>1 13 02994 04 0000 130</t>
  </si>
  <si>
    <t>Субсидии бюджетам субъектов Российской Федерации и муниципальных образований (межбюджетные субсидии)</t>
  </si>
  <si>
    <t>2 02 20000 00 0000 150</t>
  </si>
  <si>
    <t>2 02 29999 04 0000 150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</si>
  <si>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</si>
  <si>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</si>
  <si>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</si>
  <si>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</si>
  <si>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</si>
  <si>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2 02 25393 04 0000 150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</si>
  <si>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</si>
  <si>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Субсидии на реализацию мероприятий перечня проектов народных инициатив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</si>
  <si>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</si>
  <si>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</si>
  <si>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</si>
  <si>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 xml:space="preserve"> 113 02064 04 2000 130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</si>
  <si>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</si>
  <si>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</si>
  <si>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</si>
  <si>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</si>
  <si>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</si>
  <si>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</si>
  <si>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</si>
  <si>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</si>
  <si>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</si>
  <si>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1.8.3.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</si>
  <si>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</si>
  <si>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Субсидии на  осуществление дорожной деятельности в отношении автомобильных дорог местного значения</t>
  </si>
  <si>
    <t>1 03 02000 01 0000 110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</si>
  <si>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</si>
  <si>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</si>
  <si>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</si>
  <si>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>Субсидия на реализацию мероприятий по модернизации библиотек в части комплектования книжных фондов библиотек муниципальных образований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</si>
  <si>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</si>
  <si>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</si>
  <si>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</si>
  <si>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2 02 25519 04 0000 150</t>
  </si>
  <si>
    <t>2.1.3.</t>
  </si>
  <si>
    <t>2.1.3.1.</t>
  </si>
  <si>
    <t>2.1.3.2.</t>
  </si>
  <si>
    <t>2.1.3.3.</t>
  </si>
  <si>
    <t>1 11 09080 04 0000 120</t>
  </si>
  <si>
    <t>2.1.3.4.</t>
  </si>
  <si>
    <t>2.1.2.6.</t>
  </si>
  <si>
    <t>2.1.2.7.</t>
  </si>
  <si>
    <t>2.1.2.8.</t>
  </si>
  <si>
    <t>2.1.2.9.</t>
  </si>
  <si>
    <t>2.1.2.10.</t>
  </si>
  <si>
    <t>2.1.2.11.</t>
  </si>
  <si>
    <t>2.1.2.12.</t>
  </si>
  <si>
    <t>2.1.2.13.</t>
  </si>
  <si>
    <t>2.1.2.14.</t>
  </si>
  <si>
    <t>2.1.2.15.</t>
  </si>
  <si>
    <t>Прогнозируемые доходы бюджета города Братска на 2023 год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</si>
  <si>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</si>
  <si>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</si>
  <si>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Субсидии на софинансирование мероприятий по созданию мест (площадок) накопления твердых коммунальных отходов</t>
  </si>
  <si>
    <t>Субсидии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</si>
  <si>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</si>
  <si>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                                                                 Приложение № 1</t>
  </si>
  <si>
    <t xml:space="preserve">                                                                  к решению Думы города Братска  </t>
  </si>
  <si>
    <r>
      <t xml:space="preserve">                                                              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</si>
</sst>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 New"/>
      <family val="3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51">
    <xf numFmtId="0" fontId="0" fillId="0" borderId="0" xfId="0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/>
    <xf numFmtId="0" fontId="6" fillId="2" borderId="0" xfId="0" applyFont="1" applyFill="1"/>
    <xf numFmtId="0" fontId="7" fillId="2" borderId="0" xfId="0" applyFont="1" applyFill="1" applyBorder="1" applyAlignment="1">
      <alignment horizontal="left" wrapText="1" inden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3" fontId="3" fillId="2" borderId="0" xfId="0" applyNumberFormat="1" applyFont="1" applyFill="1"/>
    <xf numFmtId="3" fontId="1" fillId="2" borderId="0" xfId="0" applyNumberFormat="1" applyFont="1" applyFill="1"/>
    <xf numFmtId="3" fontId="7" fillId="2" borderId="0" xfId="0" applyNumberFormat="1" applyFont="1" applyFill="1" applyBorder="1" applyAlignment="1">
      <alignment horizontal="left" wrapText="1" indent="1"/>
    </xf>
    <xf numFmtId="0" fontId="0" fillId="0" borderId="0" xfId="0" applyAlignment="1"/>
    <xf numFmtId="0" fontId="9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/>
    <xf numFmtId="3" fontId="1" fillId="2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/>
    <xf numFmtId="49" fontId="10" fillId="2" borderId="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/>
    </xf>
    <xf numFmtId="3" fontId="10" fillId="2" borderId="1" xfId="0" applyNumberFormat="1" applyFont="1" applyFill="1" applyBorder="1" applyAlignment="1"/>
    <xf numFmtId="0" fontId="11" fillId="2" borderId="1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right"/>
    </xf>
    <xf numFmtId="0" fontId="10" fillId="2" borderId="1" xfId="0" applyFont="1" applyFill="1" applyBorder="1"/>
    <xf numFmtId="3" fontId="10" fillId="0" borderId="1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justify" vertical="center" wrapText="1" readingOrder="1"/>
    </xf>
    <xf numFmtId="49" fontId="10" fillId="0" borderId="1" xfId="1" applyNumberFormat="1" applyFont="1" applyFill="1" applyBorder="1" applyAlignment="1">
      <alignment horizontal="justify" wrapText="1" readingOrder="1"/>
    </xf>
    <xf numFmtId="49" fontId="10" fillId="2" borderId="1" xfId="0" applyNumberFormat="1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zoomScaleNormal="100" workbookViewId="0">
      <selection activeCell="C10" sqref="C10"/>
    </sheetView>
  </sheetViews>
  <sheetFormatPr defaultRowHeight="18.75" x14ac:dyDescent="0.3"/>
  <cols>
    <col min="1" max="1" width="8" style="1" customWidth="1"/>
    <col min="2" max="2" width="39.42578125" style="2" customWidth="1"/>
    <col min="3" max="3" width="9.5703125" style="7" customWidth="1"/>
    <col min="4" max="4" width="19" style="7" customWidth="1"/>
    <col min="5" max="5" width="9.85546875" style="3" customWidth="1"/>
    <col min="6" max="6" width="45.28515625" style="3" customWidth="1"/>
    <col min="7" max="7" width="11.7109375" style="3" bestFit="1" customWidth="1"/>
    <col min="8" max="8" width="9.7109375" style="3" bestFit="1" customWidth="1"/>
    <col min="9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x14ac:dyDescent="0.3">
      <c r="A1" s="48" t="s">
        <v>170</v>
      </c>
      <c r="B1" s="48"/>
      <c r="C1" s="48"/>
      <c r="D1" s="48"/>
      <c r="E1" s="48"/>
      <c r="F1" s="48"/>
    </row>
    <row r="2" spans="1:7" s="23" customFormat="1" x14ac:dyDescent="0.3">
      <c r="A2" s="24" t="s">
        <v>171</v>
      </c>
      <c r="B2" s="21"/>
      <c r="C2" s="21"/>
      <c r="D2" s="21"/>
      <c r="E2" s="21"/>
      <c r="F2" s="21"/>
      <c r="G2" s="22"/>
    </row>
    <row r="3" spans="1:7" s="23" customFormat="1" x14ac:dyDescent="0.3">
      <c r="A3" s="24" t="s">
        <v>172</v>
      </c>
      <c r="B3" s="21"/>
      <c r="C3" s="21"/>
      <c r="D3" s="21"/>
      <c r="E3" s="21"/>
      <c r="F3" s="21"/>
      <c r="G3" s="22"/>
    </row>
    <row r="4" spans="1:7" s="23" customFormat="1" x14ac:dyDescent="0.3">
      <c r="A4" s="24"/>
      <c r="B4" s="21"/>
      <c r="C4" s="21"/>
      <c r="D4" s="21"/>
      <c r="E4" s="21"/>
      <c r="F4" s="21"/>
      <c r="G4" s="22"/>
    </row>
    <row r="5" spans="1:7" ht="15.75" customHeight="1" x14ac:dyDescent="0.3">
      <c r="C5" s="4"/>
      <c r="D5" s="4"/>
      <c r="E5" s="4"/>
    </row>
    <row r="6" spans="1:7" x14ac:dyDescent="0.3">
      <c r="A6" s="49" t="s">
        <v>164</v>
      </c>
      <c r="B6" s="50"/>
      <c r="C6" s="50"/>
      <c r="D6" s="50"/>
      <c r="E6" s="50"/>
    </row>
    <row r="7" spans="1:7" ht="15.75" customHeight="1" x14ac:dyDescent="0.3">
      <c r="A7" s="5"/>
      <c r="B7" s="6"/>
      <c r="C7" s="6"/>
      <c r="D7" s="6"/>
      <c r="E7" s="6"/>
    </row>
    <row r="8" spans="1:7" x14ac:dyDescent="0.3">
      <c r="E8" s="8" t="s">
        <v>0</v>
      </c>
    </row>
    <row r="9" spans="1:7" x14ac:dyDescent="0.3">
      <c r="A9" s="46" t="s">
        <v>1</v>
      </c>
      <c r="B9" s="47" t="s">
        <v>2</v>
      </c>
      <c r="C9" s="47" t="s">
        <v>3</v>
      </c>
      <c r="D9" s="47"/>
      <c r="E9" s="47" t="s">
        <v>4</v>
      </c>
      <c r="F9" s="9"/>
    </row>
    <row r="10" spans="1:7" ht="38.25" x14ac:dyDescent="0.3">
      <c r="A10" s="46"/>
      <c r="B10" s="47"/>
      <c r="C10" s="39" t="s">
        <v>5</v>
      </c>
      <c r="D10" s="39" t="s">
        <v>6</v>
      </c>
      <c r="E10" s="47"/>
      <c r="F10" s="9"/>
    </row>
    <row r="11" spans="1:7" ht="15.75" customHeight="1" x14ac:dyDescent="0.3">
      <c r="A11" s="40">
        <v>1</v>
      </c>
      <c r="B11" s="39">
        <v>2</v>
      </c>
      <c r="C11" s="39">
        <v>3</v>
      </c>
      <c r="D11" s="39">
        <v>4</v>
      </c>
      <c r="E11" s="39">
        <v>5</v>
      </c>
      <c r="F11" s="9"/>
      <c r="G11" s="19"/>
    </row>
    <row r="12" spans="1:7" x14ac:dyDescent="0.3">
      <c r="A12" s="28" t="s">
        <v>7</v>
      </c>
      <c r="B12" s="44" t="s">
        <v>8</v>
      </c>
      <c r="C12" s="28" t="s">
        <v>9</v>
      </c>
      <c r="D12" s="30" t="s">
        <v>10</v>
      </c>
      <c r="E12" s="29">
        <f>E13+E15+E20+E23+E24+E34+E37+E44+E41+E14</f>
        <v>3496032</v>
      </c>
      <c r="F12" s="25"/>
    </row>
    <row r="13" spans="1:7" x14ac:dyDescent="0.3">
      <c r="A13" s="28" t="s">
        <v>11</v>
      </c>
      <c r="B13" s="44" t="s">
        <v>12</v>
      </c>
      <c r="C13" s="30">
        <v>182</v>
      </c>
      <c r="D13" s="30" t="s">
        <v>13</v>
      </c>
      <c r="E13" s="31">
        <v>1664101</v>
      </c>
      <c r="F13" s="9"/>
    </row>
    <row r="14" spans="1:7" ht="41.25" customHeight="1" x14ac:dyDescent="0.3">
      <c r="A14" s="28" t="s">
        <v>14</v>
      </c>
      <c r="B14" s="44" t="s">
        <v>90</v>
      </c>
      <c r="C14" s="30">
        <v>100</v>
      </c>
      <c r="D14" s="30" t="s">
        <v>139</v>
      </c>
      <c r="E14" s="31">
        <v>19384</v>
      </c>
      <c r="F14" s="9"/>
    </row>
    <row r="15" spans="1:7" x14ac:dyDescent="0.3">
      <c r="A15" s="28" t="s">
        <v>22</v>
      </c>
      <c r="B15" s="44" t="s">
        <v>15</v>
      </c>
      <c r="C15" s="30">
        <v>182</v>
      </c>
      <c r="D15" s="30" t="s">
        <v>16</v>
      </c>
      <c r="E15" s="31">
        <f>E17+E19+E18+E16</f>
        <v>659019</v>
      </c>
      <c r="F15" s="9"/>
    </row>
    <row r="16" spans="1:7" x14ac:dyDescent="0.3">
      <c r="A16" s="28" t="s">
        <v>25</v>
      </c>
      <c r="B16" s="44" t="s">
        <v>99</v>
      </c>
      <c r="C16" s="30">
        <v>182</v>
      </c>
      <c r="D16" s="30" t="s">
        <v>100</v>
      </c>
      <c r="E16" s="31">
        <v>578905</v>
      </c>
      <c r="F16" s="9"/>
    </row>
    <row r="17" spans="1:8" ht="29.25" customHeight="1" x14ac:dyDescent="0.3">
      <c r="A17" s="28" t="s">
        <v>28</v>
      </c>
      <c r="B17" s="44" t="s">
        <v>17</v>
      </c>
      <c r="C17" s="30">
        <v>182</v>
      </c>
      <c r="D17" s="30" t="s">
        <v>18</v>
      </c>
      <c r="E17" s="31">
        <v>80</v>
      </c>
      <c r="F17" s="10"/>
    </row>
    <row r="18" spans="1:8" x14ac:dyDescent="0.3">
      <c r="A18" s="28" t="s">
        <v>92</v>
      </c>
      <c r="B18" s="44" t="s">
        <v>20</v>
      </c>
      <c r="C18" s="30">
        <v>182</v>
      </c>
      <c r="D18" s="30" t="s">
        <v>21</v>
      </c>
      <c r="E18" s="31">
        <v>34</v>
      </c>
      <c r="F18" s="10"/>
    </row>
    <row r="19" spans="1:8" x14ac:dyDescent="0.3">
      <c r="A19" s="28" t="s">
        <v>98</v>
      </c>
      <c r="B19" s="44" t="s">
        <v>19</v>
      </c>
      <c r="C19" s="30">
        <v>182</v>
      </c>
      <c r="D19" s="30" t="s">
        <v>91</v>
      </c>
      <c r="E19" s="31">
        <v>80000</v>
      </c>
      <c r="F19" s="10"/>
    </row>
    <row r="20" spans="1:8" x14ac:dyDescent="0.3">
      <c r="A20" s="28" t="s">
        <v>31</v>
      </c>
      <c r="B20" s="44" t="s">
        <v>23</v>
      </c>
      <c r="C20" s="30">
        <v>182</v>
      </c>
      <c r="D20" s="30" t="s">
        <v>24</v>
      </c>
      <c r="E20" s="31">
        <f>E21+E22</f>
        <v>228000</v>
      </c>
      <c r="F20" s="9"/>
    </row>
    <row r="21" spans="1:8" x14ac:dyDescent="0.3">
      <c r="A21" s="28" t="s">
        <v>93</v>
      </c>
      <c r="B21" s="44" t="s">
        <v>26</v>
      </c>
      <c r="C21" s="30">
        <v>182</v>
      </c>
      <c r="D21" s="30" t="s">
        <v>27</v>
      </c>
      <c r="E21" s="29">
        <v>85000</v>
      </c>
      <c r="F21" s="9"/>
    </row>
    <row r="22" spans="1:8" x14ac:dyDescent="0.3">
      <c r="A22" s="28" t="s">
        <v>94</v>
      </c>
      <c r="B22" s="44" t="s">
        <v>29</v>
      </c>
      <c r="C22" s="30">
        <v>182</v>
      </c>
      <c r="D22" s="30" t="s">
        <v>30</v>
      </c>
      <c r="E22" s="31">
        <v>143000</v>
      </c>
      <c r="F22" s="9"/>
    </row>
    <row r="23" spans="1:8" x14ac:dyDescent="0.3">
      <c r="A23" s="28" t="s">
        <v>34</v>
      </c>
      <c r="B23" s="44" t="s">
        <v>32</v>
      </c>
      <c r="C23" s="28" t="s">
        <v>9</v>
      </c>
      <c r="D23" s="30" t="s">
        <v>33</v>
      </c>
      <c r="E23" s="31">
        <v>42200</v>
      </c>
      <c r="F23" s="9"/>
    </row>
    <row r="24" spans="1:8" ht="43.5" customHeight="1" x14ac:dyDescent="0.3">
      <c r="A24" s="28" t="s">
        <v>127</v>
      </c>
      <c r="B24" s="44" t="s">
        <v>35</v>
      </c>
      <c r="C24" s="28" t="s">
        <v>9</v>
      </c>
      <c r="D24" s="30" t="s">
        <v>36</v>
      </c>
      <c r="E24" s="31">
        <f>E25+E29+E31</f>
        <v>166351</v>
      </c>
      <c r="F24" s="20"/>
    </row>
    <row r="25" spans="1:8" ht="96" customHeight="1" x14ac:dyDescent="0.3">
      <c r="A25" s="28" t="s">
        <v>128</v>
      </c>
      <c r="B25" s="44" t="s">
        <v>37</v>
      </c>
      <c r="C25" s="28" t="s">
        <v>9</v>
      </c>
      <c r="D25" s="30" t="s">
        <v>38</v>
      </c>
      <c r="E25" s="31">
        <f>E26+E27+E28</f>
        <v>143000</v>
      </c>
      <c r="F25" s="9"/>
    </row>
    <row r="26" spans="1:8" ht="94.5" customHeight="1" x14ac:dyDescent="0.3">
      <c r="A26" s="28" t="s">
        <v>129</v>
      </c>
      <c r="B26" s="44" t="s">
        <v>39</v>
      </c>
      <c r="C26" s="28" t="s">
        <v>9</v>
      </c>
      <c r="D26" s="30" t="s">
        <v>40</v>
      </c>
      <c r="E26" s="31">
        <v>86000</v>
      </c>
      <c r="F26" s="12"/>
      <c r="H26" s="19"/>
    </row>
    <row r="27" spans="1:8" ht="93.75" customHeight="1" x14ac:dyDescent="0.3">
      <c r="A27" s="28" t="s">
        <v>130</v>
      </c>
      <c r="B27" s="44" t="s">
        <v>41</v>
      </c>
      <c r="C27" s="28" t="s">
        <v>9</v>
      </c>
      <c r="D27" s="30" t="s">
        <v>42</v>
      </c>
      <c r="E27" s="31">
        <v>6000</v>
      </c>
      <c r="F27" s="12"/>
    </row>
    <row r="28" spans="1:8" ht="95.25" customHeight="1" x14ac:dyDescent="0.3">
      <c r="A28" s="28" t="s">
        <v>131</v>
      </c>
      <c r="B28" s="44" t="s">
        <v>43</v>
      </c>
      <c r="C28" s="28" t="s">
        <v>9</v>
      </c>
      <c r="D28" s="30" t="s">
        <v>44</v>
      </c>
      <c r="E28" s="31">
        <v>51000</v>
      </c>
      <c r="F28" s="13"/>
    </row>
    <row r="29" spans="1:8" ht="29.25" customHeight="1" x14ac:dyDescent="0.3">
      <c r="A29" s="28" t="s">
        <v>132</v>
      </c>
      <c r="B29" s="44" t="s">
        <v>45</v>
      </c>
      <c r="C29" s="28" t="s">
        <v>9</v>
      </c>
      <c r="D29" s="30" t="s">
        <v>46</v>
      </c>
      <c r="E29" s="31">
        <f>SUM(E30)</f>
        <v>640</v>
      </c>
      <c r="F29" s="13"/>
    </row>
    <row r="30" spans="1:8" ht="55.5" customHeight="1" x14ac:dyDescent="0.3">
      <c r="A30" s="28" t="s">
        <v>133</v>
      </c>
      <c r="B30" s="44" t="s">
        <v>47</v>
      </c>
      <c r="C30" s="28" t="s">
        <v>9</v>
      </c>
      <c r="D30" s="30" t="s">
        <v>48</v>
      </c>
      <c r="E30" s="31">
        <v>640</v>
      </c>
      <c r="F30" s="12"/>
    </row>
    <row r="31" spans="1:8" ht="96" customHeight="1" x14ac:dyDescent="0.3">
      <c r="A31" s="28" t="s">
        <v>134</v>
      </c>
      <c r="B31" s="44" t="s">
        <v>49</v>
      </c>
      <c r="C31" s="28" t="s">
        <v>9</v>
      </c>
      <c r="D31" s="30" t="s">
        <v>50</v>
      </c>
      <c r="E31" s="31">
        <f>E32+E33</f>
        <v>22711</v>
      </c>
      <c r="F31" s="12"/>
    </row>
    <row r="32" spans="1:8" ht="96.75" customHeight="1" x14ac:dyDescent="0.3">
      <c r="A32" s="28" t="s">
        <v>135</v>
      </c>
      <c r="B32" s="44" t="s">
        <v>51</v>
      </c>
      <c r="C32" s="28" t="s">
        <v>9</v>
      </c>
      <c r="D32" s="30" t="s">
        <v>52</v>
      </c>
      <c r="E32" s="31">
        <v>18027</v>
      </c>
      <c r="F32" s="12"/>
    </row>
    <row r="33" spans="1:6" ht="124.5" customHeight="1" x14ac:dyDescent="0.3">
      <c r="A33" s="28" t="s">
        <v>145</v>
      </c>
      <c r="B33" s="44" t="s">
        <v>146</v>
      </c>
      <c r="C33" s="28" t="s">
        <v>9</v>
      </c>
      <c r="D33" s="30" t="s">
        <v>152</v>
      </c>
      <c r="E33" s="31">
        <v>4684</v>
      </c>
      <c r="F33" s="12"/>
    </row>
    <row r="34" spans="1:6" ht="29.25" customHeight="1" x14ac:dyDescent="0.3">
      <c r="A34" s="28" t="s">
        <v>53</v>
      </c>
      <c r="B34" s="44" t="s">
        <v>54</v>
      </c>
      <c r="C34" s="28" t="s">
        <v>9</v>
      </c>
      <c r="D34" s="30" t="s">
        <v>55</v>
      </c>
      <c r="E34" s="31">
        <f>E35+E36</f>
        <v>632823</v>
      </c>
      <c r="F34" s="11"/>
    </row>
    <row r="35" spans="1:6" ht="28.5" customHeight="1" x14ac:dyDescent="0.3">
      <c r="A35" s="28" t="s">
        <v>56</v>
      </c>
      <c r="B35" s="44" t="s">
        <v>57</v>
      </c>
      <c r="C35" s="28" t="s">
        <v>9</v>
      </c>
      <c r="D35" s="30" t="s">
        <v>58</v>
      </c>
      <c r="E35" s="31">
        <v>631969</v>
      </c>
      <c r="F35" s="9"/>
    </row>
    <row r="36" spans="1:6" ht="63.75" x14ac:dyDescent="0.3">
      <c r="A36" s="28" t="s">
        <v>95</v>
      </c>
      <c r="B36" s="44" t="s">
        <v>107</v>
      </c>
      <c r="C36" s="28" t="s">
        <v>9</v>
      </c>
      <c r="D36" s="30" t="s">
        <v>108</v>
      </c>
      <c r="E36" s="31">
        <v>854</v>
      </c>
      <c r="F36" s="9"/>
    </row>
    <row r="37" spans="1:6" ht="29.25" customHeight="1" x14ac:dyDescent="0.3">
      <c r="A37" s="28" t="s">
        <v>59</v>
      </c>
      <c r="B37" s="44" t="s">
        <v>60</v>
      </c>
      <c r="C37" s="28" t="s">
        <v>9</v>
      </c>
      <c r="D37" s="30" t="s">
        <v>61</v>
      </c>
      <c r="E37" s="31">
        <f>E38+E39+E40</f>
        <v>17654</v>
      </c>
      <c r="F37" s="11"/>
    </row>
    <row r="38" spans="1:6" ht="42.75" customHeight="1" x14ac:dyDescent="0.3">
      <c r="A38" s="28" t="s">
        <v>62</v>
      </c>
      <c r="B38" s="44" t="s">
        <v>63</v>
      </c>
      <c r="C38" s="28" t="s">
        <v>9</v>
      </c>
      <c r="D38" s="30" t="s">
        <v>64</v>
      </c>
      <c r="E38" s="31">
        <v>6274</v>
      </c>
      <c r="F38" s="11"/>
    </row>
    <row r="39" spans="1:6" ht="44.25" customHeight="1" x14ac:dyDescent="0.3">
      <c r="A39" s="28" t="s">
        <v>106</v>
      </c>
      <c r="B39" s="44" t="s">
        <v>169</v>
      </c>
      <c r="C39" s="28" t="s">
        <v>9</v>
      </c>
      <c r="D39" s="32" t="s">
        <v>126</v>
      </c>
      <c r="E39" s="31">
        <v>1055</v>
      </c>
      <c r="F39" s="11"/>
    </row>
    <row r="40" spans="1:6" ht="30" customHeight="1" x14ac:dyDescent="0.3">
      <c r="A40" s="28" t="s">
        <v>136</v>
      </c>
      <c r="B40" s="44" t="s">
        <v>110</v>
      </c>
      <c r="C40" s="28" t="s">
        <v>9</v>
      </c>
      <c r="D40" s="30" t="s">
        <v>111</v>
      </c>
      <c r="E40" s="31">
        <v>10325</v>
      </c>
      <c r="F40" s="11"/>
    </row>
    <row r="41" spans="1:6" ht="28.5" customHeight="1" x14ac:dyDescent="0.3">
      <c r="A41" s="28" t="s">
        <v>65</v>
      </c>
      <c r="B41" s="44" t="s">
        <v>66</v>
      </c>
      <c r="C41" s="28" t="s">
        <v>9</v>
      </c>
      <c r="D41" s="30" t="s">
        <v>67</v>
      </c>
      <c r="E41" s="31">
        <f>E42+E43</f>
        <v>48000</v>
      </c>
      <c r="F41" s="11"/>
    </row>
    <row r="42" spans="1:6" ht="108.75" customHeight="1" x14ac:dyDescent="0.3">
      <c r="A42" s="28" t="s">
        <v>68</v>
      </c>
      <c r="B42" s="44" t="s">
        <v>69</v>
      </c>
      <c r="C42" s="28" t="s">
        <v>9</v>
      </c>
      <c r="D42" s="30" t="s">
        <v>70</v>
      </c>
      <c r="E42" s="31">
        <v>35000</v>
      </c>
      <c r="F42" s="9"/>
    </row>
    <row r="43" spans="1:6" ht="67.5" customHeight="1" x14ac:dyDescent="0.3">
      <c r="A43" s="28" t="s">
        <v>109</v>
      </c>
      <c r="B43" s="44" t="s">
        <v>71</v>
      </c>
      <c r="C43" s="28" t="s">
        <v>9</v>
      </c>
      <c r="D43" s="30" t="s">
        <v>72</v>
      </c>
      <c r="E43" s="31">
        <v>13000</v>
      </c>
      <c r="F43" s="12" t="s">
        <v>73</v>
      </c>
    </row>
    <row r="44" spans="1:6" x14ac:dyDescent="0.3">
      <c r="A44" s="28" t="s">
        <v>74</v>
      </c>
      <c r="B44" s="44" t="s">
        <v>75</v>
      </c>
      <c r="C44" s="28" t="s">
        <v>9</v>
      </c>
      <c r="D44" s="30" t="s">
        <v>76</v>
      </c>
      <c r="E44" s="31">
        <v>18500</v>
      </c>
      <c r="F44" s="11"/>
    </row>
    <row r="45" spans="1:6" x14ac:dyDescent="0.3">
      <c r="A45" s="35" t="s">
        <v>77</v>
      </c>
      <c r="B45" s="44" t="s">
        <v>78</v>
      </c>
      <c r="C45" s="28" t="s">
        <v>9</v>
      </c>
      <c r="D45" s="41" t="s">
        <v>79</v>
      </c>
      <c r="E45" s="33">
        <f>E47+E63</f>
        <v>6027343</v>
      </c>
      <c r="F45" s="14"/>
    </row>
    <row r="46" spans="1:6" ht="40.5" customHeight="1" x14ac:dyDescent="0.3">
      <c r="A46" s="35" t="s">
        <v>80</v>
      </c>
      <c r="B46" s="44" t="s">
        <v>81</v>
      </c>
      <c r="C46" s="28" t="s">
        <v>9</v>
      </c>
      <c r="D46" s="30" t="s">
        <v>82</v>
      </c>
      <c r="E46" s="34">
        <f>E47+E63</f>
        <v>6027343</v>
      </c>
      <c r="F46" s="14"/>
    </row>
    <row r="47" spans="1:6" ht="42" customHeight="1" x14ac:dyDescent="0.3">
      <c r="A47" s="35" t="s">
        <v>83</v>
      </c>
      <c r="B47" s="44" t="s">
        <v>112</v>
      </c>
      <c r="C47" s="28" t="s">
        <v>9</v>
      </c>
      <c r="D47" s="42" t="s">
        <v>113</v>
      </c>
      <c r="E47" s="34">
        <f>SUM(E48:E62)</f>
        <v>1216088</v>
      </c>
      <c r="F47" s="14"/>
    </row>
    <row r="48" spans="1:6" ht="68.25" customHeight="1" x14ac:dyDescent="0.3">
      <c r="A48" s="35" t="s">
        <v>84</v>
      </c>
      <c r="B48" s="44" t="s">
        <v>115</v>
      </c>
      <c r="C48" s="28" t="s">
        <v>9</v>
      </c>
      <c r="D48" s="42" t="s">
        <v>114</v>
      </c>
      <c r="E48" s="34">
        <v>4846</v>
      </c>
      <c r="F48" s="14"/>
    </row>
    <row r="49" spans="1:6" ht="144.75" customHeight="1" x14ac:dyDescent="0.3">
      <c r="A49" s="35" t="s">
        <v>85</v>
      </c>
      <c r="B49" s="44" t="s">
        <v>116</v>
      </c>
      <c r="C49" s="28" t="s">
        <v>9</v>
      </c>
      <c r="D49" s="43" t="s">
        <v>114</v>
      </c>
      <c r="E49" s="34">
        <v>1622</v>
      </c>
      <c r="F49" s="12"/>
    </row>
    <row r="50" spans="1:6" ht="106.5" customHeight="1" x14ac:dyDescent="0.3">
      <c r="A50" s="35" t="s">
        <v>87</v>
      </c>
      <c r="B50" s="44" t="s">
        <v>117</v>
      </c>
      <c r="C50" s="28" t="s">
        <v>9</v>
      </c>
      <c r="D50" s="43" t="s">
        <v>114</v>
      </c>
      <c r="E50" s="34">
        <v>4611</v>
      </c>
      <c r="F50" s="12"/>
    </row>
    <row r="51" spans="1:6" s="27" customFormat="1" ht="56.25" customHeight="1" x14ac:dyDescent="0.3">
      <c r="A51" s="35" t="s">
        <v>97</v>
      </c>
      <c r="B51" s="44" t="s">
        <v>143</v>
      </c>
      <c r="C51" s="35" t="s">
        <v>9</v>
      </c>
      <c r="D51" s="43" t="s">
        <v>147</v>
      </c>
      <c r="E51" s="34">
        <v>640</v>
      </c>
      <c r="F51" s="26"/>
    </row>
    <row r="52" spans="1:6" ht="69.75" customHeight="1" x14ac:dyDescent="0.3">
      <c r="A52" s="35" t="s">
        <v>101</v>
      </c>
      <c r="B52" s="44" t="s">
        <v>118</v>
      </c>
      <c r="C52" s="28" t="s">
        <v>9</v>
      </c>
      <c r="D52" s="43" t="s">
        <v>119</v>
      </c>
      <c r="E52" s="34">
        <v>5380</v>
      </c>
      <c r="F52" s="12"/>
    </row>
    <row r="53" spans="1:6" ht="68.25" customHeight="1" x14ac:dyDescent="0.3">
      <c r="A53" s="35" t="s">
        <v>154</v>
      </c>
      <c r="B53" s="44" t="s">
        <v>140</v>
      </c>
      <c r="C53" s="28" t="s">
        <v>9</v>
      </c>
      <c r="D53" s="30" t="s">
        <v>141</v>
      </c>
      <c r="E53" s="34">
        <v>160950</v>
      </c>
      <c r="F53" s="12"/>
    </row>
    <row r="54" spans="1:6" ht="69" customHeight="1" x14ac:dyDescent="0.3">
      <c r="A54" s="35" t="s">
        <v>155</v>
      </c>
      <c r="B54" s="44" t="s">
        <v>142</v>
      </c>
      <c r="C54" s="28" t="s">
        <v>9</v>
      </c>
      <c r="D54" s="43" t="s">
        <v>114</v>
      </c>
      <c r="E54" s="34">
        <v>126552</v>
      </c>
      <c r="F54" s="12"/>
    </row>
    <row r="55" spans="1:6" ht="55.5" customHeight="1" x14ac:dyDescent="0.3">
      <c r="A55" s="35" t="s">
        <v>156</v>
      </c>
      <c r="B55" s="44" t="s">
        <v>168</v>
      </c>
      <c r="C55" s="28" t="s">
        <v>9</v>
      </c>
      <c r="D55" s="43" t="s">
        <v>120</v>
      </c>
      <c r="E55" s="34">
        <v>300000</v>
      </c>
      <c r="F55" s="12"/>
    </row>
    <row r="56" spans="1:6" ht="43.5" customHeight="1" x14ac:dyDescent="0.3">
      <c r="A56" s="35" t="s">
        <v>157</v>
      </c>
      <c r="B56" s="44" t="s">
        <v>138</v>
      </c>
      <c r="C56" s="28" t="s">
        <v>9</v>
      </c>
      <c r="D56" s="30" t="s">
        <v>114</v>
      </c>
      <c r="E56" s="34">
        <v>11045</v>
      </c>
      <c r="F56" s="12"/>
    </row>
    <row r="57" spans="1:6" ht="148.5" customHeight="1" x14ac:dyDescent="0.3">
      <c r="A57" s="35" t="s">
        <v>158</v>
      </c>
      <c r="B57" s="44" t="s">
        <v>121</v>
      </c>
      <c r="C57" s="35" t="s">
        <v>9</v>
      </c>
      <c r="D57" s="43" t="s">
        <v>114</v>
      </c>
      <c r="E57" s="34">
        <v>421550</v>
      </c>
      <c r="F57" s="12"/>
    </row>
    <row r="58" spans="1:6" ht="30.75" customHeight="1" x14ac:dyDescent="0.3">
      <c r="A58" s="35" t="s">
        <v>159</v>
      </c>
      <c r="B58" s="44" t="s">
        <v>122</v>
      </c>
      <c r="C58" s="35" t="s">
        <v>9</v>
      </c>
      <c r="D58" s="43" t="s">
        <v>114</v>
      </c>
      <c r="E58" s="34">
        <v>15000</v>
      </c>
      <c r="F58" s="12"/>
    </row>
    <row r="59" spans="1:6" ht="55.5" customHeight="1" x14ac:dyDescent="0.3">
      <c r="A59" s="35" t="s">
        <v>160</v>
      </c>
      <c r="B59" s="44" t="s">
        <v>137</v>
      </c>
      <c r="C59" s="35" t="s">
        <v>9</v>
      </c>
      <c r="D59" s="43" t="s">
        <v>114</v>
      </c>
      <c r="E59" s="34">
        <v>13463</v>
      </c>
      <c r="F59" s="12"/>
    </row>
    <row r="60" spans="1:6" ht="72.75" customHeight="1" x14ac:dyDescent="0.3">
      <c r="A60" s="35" t="s">
        <v>161</v>
      </c>
      <c r="B60" s="44" t="s">
        <v>144</v>
      </c>
      <c r="C60" s="35" t="s">
        <v>9</v>
      </c>
      <c r="D60" s="43" t="s">
        <v>114</v>
      </c>
      <c r="E60" s="34">
        <v>1385</v>
      </c>
      <c r="F60" s="12"/>
    </row>
    <row r="61" spans="1:6" ht="55.5" customHeight="1" x14ac:dyDescent="0.3">
      <c r="A61" s="35" t="s">
        <v>162</v>
      </c>
      <c r="B61" s="44" t="s">
        <v>165</v>
      </c>
      <c r="C61" s="35" t="s">
        <v>9</v>
      </c>
      <c r="D61" s="43" t="s">
        <v>166</v>
      </c>
      <c r="E61" s="34">
        <v>131819</v>
      </c>
      <c r="F61" s="12"/>
    </row>
    <row r="62" spans="1:6" ht="44.25" customHeight="1" x14ac:dyDescent="0.3">
      <c r="A62" s="35" t="s">
        <v>163</v>
      </c>
      <c r="B62" s="44" t="s">
        <v>167</v>
      </c>
      <c r="C62" s="35" t="s">
        <v>9</v>
      </c>
      <c r="D62" s="43" t="s">
        <v>114</v>
      </c>
      <c r="E62" s="34">
        <v>17225</v>
      </c>
      <c r="F62" s="12"/>
    </row>
    <row r="63" spans="1:6" ht="31.5" customHeight="1" x14ac:dyDescent="0.3">
      <c r="A63" s="35" t="s">
        <v>148</v>
      </c>
      <c r="B63" s="44" t="s">
        <v>123</v>
      </c>
      <c r="C63" s="35" t="s">
        <v>9</v>
      </c>
      <c r="D63" s="43" t="s">
        <v>124</v>
      </c>
      <c r="E63" s="34">
        <f>E64+E65+E66+E67</f>
        <v>4811255</v>
      </c>
      <c r="F63" s="12"/>
    </row>
    <row r="64" spans="1:6" ht="117.75" customHeight="1" x14ac:dyDescent="0.3">
      <c r="A64" s="35" t="s">
        <v>149</v>
      </c>
      <c r="B64" s="44" t="s">
        <v>125</v>
      </c>
      <c r="C64" s="35" t="s">
        <v>9</v>
      </c>
      <c r="D64" s="43" t="s">
        <v>104</v>
      </c>
      <c r="E64" s="36">
        <v>2256620</v>
      </c>
      <c r="F64" s="12"/>
    </row>
    <row r="65" spans="1:6" ht="67.5" customHeight="1" x14ac:dyDescent="0.3">
      <c r="A65" s="35" t="s">
        <v>150</v>
      </c>
      <c r="B65" s="44" t="s">
        <v>96</v>
      </c>
      <c r="C65" s="35" t="s">
        <v>9</v>
      </c>
      <c r="D65" s="43" t="s">
        <v>104</v>
      </c>
      <c r="E65" s="34">
        <v>2467980</v>
      </c>
      <c r="F65" s="12"/>
    </row>
    <row r="66" spans="1:6" ht="45.75" customHeight="1" x14ac:dyDescent="0.3">
      <c r="A66" s="35" t="s">
        <v>151</v>
      </c>
      <c r="B66" s="44" t="s">
        <v>86</v>
      </c>
      <c r="C66" s="35" t="s">
        <v>9</v>
      </c>
      <c r="D66" s="43" t="s">
        <v>102</v>
      </c>
      <c r="E66" s="34">
        <v>86652</v>
      </c>
      <c r="F66" s="15"/>
    </row>
    <row r="67" spans="1:6" ht="54" customHeight="1" x14ac:dyDescent="0.3">
      <c r="A67" s="35" t="s">
        <v>153</v>
      </c>
      <c r="B67" s="44" t="s">
        <v>103</v>
      </c>
      <c r="C67" s="35" t="s">
        <v>9</v>
      </c>
      <c r="D67" s="43" t="s">
        <v>105</v>
      </c>
      <c r="E67" s="34">
        <v>3</v>
      </c>
      <c r="F67" s="12"/>
    </row>
    <row r="68" spans="1:6" x14ac:dyDescent="0.3">
      <c r="A68" s="28" t="s">
        <v>88</v>
      </c>
      <c r="B68" s="45" t="s">
        <v>89</v>
      </c>
      <c r="C68" s="37"/>
      <c r="D68" s="30"/>
      <c r="E68" s="38">
        <f>E12+E45</f>
        <v>9523375</v>
      </c>
    </row>
    <row r="69" spans="1:6" x14ac:dyDescent="0.3">
      <c r="A69" s="16"/>
      <c r="B69" s="17"/>
      <c r="C69" s="17"/>
      <c r="D69" s="17"/>
      <c r="E69" s="18"/>
    </row>
    <row r="70" spans="1:6" x14ac:dyDescent="0.3">
      <c r="A70" s="16"/>
      <c r="B70" s="17"/>
      <c r="C70" s="17"/>
      <c r="D70" s="17"/>
      <c r="E70" s="18"/>
    </row>
    <row r="71" spans="1:6" x14ac:dyDescent="0.3">
      <c r="A71" s="16"/>
      <c r="B71" s="17"/>
      <c r="C71" s="17"/>
      <c r="D71" s="17"/>
      <c r="E71" s="18"/>
    </row>
    <row r="72" spans="1:6" x14ac:dyDescent="0.3">
      <c r="A72" s="16"/>
      <c r="B72" s="17"/>
      <c r="C72" s="17"/>
      <c r="D72" s="17"/>
      <c r="E72" s="18"/>
    </row>
    <row r="73" spans="1:6" x14ac:dyDescent="0.3">
      <c r="A73" s="16"/>
      <c r="B73" s="17"/>
      <c r="C73" s="17"/>
      <c r="D73" s="17"/>
      <c r="E73" s="18"/>
    </row>
    <row r="74" spans="1:6" x14ac:dyDescent="0.3">
      <c r="A74" s="16"/>
      <c r="B74" s="17"/>
      <c r="C74" s="17"/>
      <c r="D74" s="17"/>
      <c r="E74" s="18"/>
    </row>
    <row r="75" spans="1:6" x14ac:dyDescent="0.3">
      <c r="A75" s="16"/>
      <c r="B75" s="17"/>
      <c r="C75" s="17"/>
      <c r="D75" s="17"/>
      <c r="E75" s="18"/>
    </row>
    <row r="76" spans="1:6" x14ac:dyDescent="0.3">
      <c r="A76" s="16"/>
      <c r="B76" s="17"/>
      <c r="C76" s="17"/>
      <c r="D76" s="17"/>
      <c r="E76" s="18"/>
    </row>
    <row r="77" spans="1:6" x14ac:dyDescent="0.3">
      <c r="A77" s="16"/>
      <c r="B77" s="17"/>
      <c r="C77" s="17"/>
      <c r="D77" s="17"/>
      <c r="E77" s="18"/>
    </row>
    <row r="78" spans="1:6" x14ac:dyDescent="0.3">
      <c r="A78" s="16"/>
      <c r="B78" s="17"/>
      <c r="C78" s="17"/>
      <c r="D78" s="17"/>
      <c r="E78" s="18"/>
    </row>
    <row r="79" spans="1:6" x14ac:dyDescent="0.3">
      <c r="A79" s="16"/>
      <c r="B79" s="17"/>
      <c r="C79" s="17"/>
      <c r="D79" s="17"/>
      <c r="E79" s="18"/>
    </row>
    <row r="80" spans="1:6" x14ac:dyDescent="0.3">
      <c r="A80" s="16"/>
      <c r="B80" s="17"/>
      <c r="C80" s="17"/>
      <c r="D80" s="17"/>
      <c r="E80" s="18"/>
    </row>
    <row r="81" spans="1:5" x14ac:dyDescent="0.3">
      <c r="A81" s="16"/>
      <c r="B81" s="17"/>
      <c r="C81" s="17"/>
      <c r="D81" s="17"/>
      <c r="E81" s="18"/>
    </row>
    <row r="82" spans="1:5" x14ac:dyDescent="0.3">
      <c r="A82" s="16"/>
      <c r="B82" s="17"/>
      <c r="C82" s="17"/>
      <c r="D82" s="17"/>
      <c r="E82" s="18"/>
    </row>
    <row r="83" spans="1:5" x14ac:dyDescent="0.3">
      <c r="A83" s="16"/>
      <c r="B83" s="17"/>
      <c r="C83" s="17"/>
      <c r="D83" s="17"/>
      <c r="E83" s="18"/>
    </row>
    <row r="84" spans="1:5" x14ac:dyDescent="0.3">
      <c r="A84" s="16"/>
      <c r="B84" s="17"/>
      <c r="C84" s="17"/>
      <c r="D84" s="17"/>
      <c r="E84" s="18"/>
    </row>
    <row r="85" spans="1:5" x14ac:dyDescent="0.3">
      <c r="A85" s="16"/>
      <c r="B85" s="17"/>
      <c r="C85" s="17"/>
      <c r="D85" s="17"/>
      <c r="E85" s="18"/>
    </row>
    <row r="86" spans="1:5" x14ac:dyDescent="0.3">
      <c r="A86" s="16"/>
      <c r="B86" s="17"/>
      <c r="C86" s="17"/>
      <c r="D86" s="17"/>
      <c r="E86" s="18"/>
    </row>
    <row r="87" spans="1:5" x14ac:dyDescent="0.3">
      <c r="A87" s="16"/>
      <c r="B87" s="17"/>
      <c r="C87" s="17"/>
      <c r="D87" s="17"/>
      <c r="E87" s="18"/>
    </row>
    <row r="88" spans="1:5" x14ac:dyDescent="0.3">
      <c r="A88" s="16"/>
      <c r="B88" s="17"/>
      <c r="C88" s="17"/>
      <c r="D88" s="17"/>
      <c r="E88" s="18"/>
    </row>
    <row r="89" spans="1:5" x14ac:dyDescent="0.3">
      <c r="A89" s="16"/>
      <c r="B89" s="17"/>
      <c r="C89" s="17"/>
      <c r="D89" s="17"/>
      <c r="E89" s="18"/>
    </row>
    <row r="90" spans="1:5" x14ac:dyDescent="0.3">
      <c r="A90" s="16"/>
      <c r="B90" s="17"/>
      <c r="C90" s="17"/>
      <c r="D90" s="17"/>
      <c r="E90" s="18"/>
    </row>
    <row r="91" spans="1:5" x14ac:dyDescent="0.3">
      <c r="A91" s="16"/>
      <c r="B91" s="17"/>
      <c r="C91" s="17"/>
      <c r="D91" s="17"/>
      <c r="E91" s="18"/>
    </row>
    <row r="92" spans="1:5" x14ac:dyDescent="0.3">
      <c r="A92" s="16"/>
      <c r="B92" s="17"/>
      <c r="C92" s="17"/>
      <c r="D92" s="17"/>
      <c r="E92" s="17"/>
    </row>
  </sheetData>
  <mergeCells count="6">
    <mergeCell ref="A9:A10"/>
    <mergeCell ref="B9:B10"/>
    <mergeCell ref="C9:D9"/>
    <mergeCell ref="E9:E10"/>
    <mergeCell ref="A1:F1"/>
    <mergeCell ref="A6:E6"/>
  </mergeCells>
  <pageMargins left="1.1417322834645669" right="0.39370078740157483" top="0.84" bottom="0.7" header="0.59055118110236227" footer="0.39370078740157483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Ужакова Ирина Владимировна</dc:creator>
  <cp:lastModifiedBy>Гороховская Алёна Леонидовна</cp:lastModifiedBy>
  <cp:lastPrinted>2022-12-16T04:17:41Z</cp:lastPrinted>
  <dcterms:created xsi:type="dcterms:W3CDTF">2013-10-25T07:42:29Z</dcterms:created>
  <dcterms:modified xsi:type="dcterms:W3CDTF">2022-12-23T05:00:57Z</dcterms:modified>
</cp:coreProperties>
</file>